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15" yWindow="60" windowWidth="19320" windowHeight="6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6" i="1"/>
  <c r="D45" s="1"/>
  <c r="F34"/>
  <c r="E12"/>
  <c r="E13"/>
  <c r="E14"/>
  <c r="E15"/>
  <c r="E18"/>
  <c r="E20"/>
  <c r="E21"/>
  <c r="E23"/>
  <c r="E24"/>
  <c r="E26"/>
  <c r="E30"/>
  <c r="E33"/>
  <c r="E34"/>
  <c r="E35"/>
  <c r="E36"/>
  <c r="E37"/>
  <c r="E38"/>
  <c r="E39"/>
  <c r="E40"/>
  <c r="E41"/>
  <c r="E42"/>
  <c r="E43"/>
  <c r="E46"/>
  <c r="D42"/>
  <c r="D41" s="1"/>
  <c r="D39"/>
  <c r="D38" s="1"/>
  <c r="D36"/>
  <c r="D34"/>
  <c r="D33"/>
  <c r="D29"/>
  <c r="D25"/>
  <c r="D22" s="1"/>
  <c r="D19" s="1"/>
  <c r="D23"/>
  <c r="D20"/>
  <c r="D17"/>
  <c r="E17" s="1"/>
  <c r="D13"/>
  <c r="D12"/>
  <c r="D16" l="1"/>
  <c r="E16" s="1"/>
  <c r="D44"/>
  <c r="E44" s="1"/>
  <c r="E45"/>
  <c r="D28"/>
  <c r="D32" l="1"/>
  <c r="D27"/>
  <c r="D31" l="1"/>
  <c r="E31" s="1"/>
  <c r="E32"/>
  <c r="D11"/>
  <c r="D50" l="1"/>
  <c r="C46" l="1"/>
  <c r="F42" l="1"/>
  <c r="F41" s="1"/>
  <c r="G42"/>
  <c r="G41" s="1"/>
  <c r="F45"/>
  <c r="F44" s="1"/>
  <c r="G45"/>
  <c r="G44" s="1"/>
  <c r="G34"/>
  <c r="F36"/>
  <c r="G36"/>
  <c r="F29"/>
  <c r="F28" s="1"/>
  <c r="F27" s="1"/>
  <c r="G29"/>
  <c r="G28" s="1"/>
  <c r="G27" s="1"/>
  <c r="F17"/>
  <c r="F16" s="1"/>
  <c r="G17"/>
  <c r="G16" s="1"/>
  <c r="F20"/>
  <c r="G20"/>
  <c r="F23"/>
  <c r="G23"/>
  <c r="F25"/>
  <c r="G25"/>
  <c r="F13"/>
  <c r="F12" s="1"/>
  <c r="G13"/>
  <c r="G12" s="1"/>
  <c r="F22" l="1"/>
  <c r="F19" s="1"/>
  <c r="F11" s="1"/>
  <c r="G33"/>
  <c r="G22"/>
  <c r="G19" s="1"/>
  <c r="G11" s="1"/>
  <c r="F33"/>
  <c r="C29"/>
  <c r="C28" l="1"/>
  <c r="E29"/>
  <c r="F48"/>
  <c r="C48"/>
  <c r="C47" s="1"/>
  <c r="F39"/>
  <c r="C39"/>
  <c r="C38" s="1"/>
  <c r="C42"/>
  <c r="C13"/>
  <c r="C27" l="1"/>
  <c r="E27" s="1"/>
  <c r="E28"/>
  <c r="G39"/>
  <c r="G48"/>
  <c r="F47"/>
  <c r="G47" s="1"/>
  <c r="F38"/>
  <c r="G38" s="1"/>
  <c r="C17"/>
  <c r="C16" s="1"/>
  <c r="C45"/>
  <c r="C44" s="1"/>
  <c r="C41"/>
  <c r="C36"/>
  <c r="C34"/>
  <c r="C25"/>
  <c r="E25" s="1"/>
  <c r="C23"/>
  <c r="C20"/>
  <c r="C12"/>
  <c r="C33" l="1"/>
  <c r="C32" s="1"/>
  <c r="C31" s="1"/>
  <c r="C22"/>
  <c r="C19" l="1"/>
  <c r="E22"/>
  <c r="G32"/>
  <c r="G31" s="1"/>
  <c r="G50" s="1"/>
  <c r="F32"/>
  <c r="F31" s="1"/>
  <c r="F50" s="1"/>
  <c r="C11" l="1"/>
  <c r="E19"/>
  <c r="E11" l="1"/>
  <c r="E50" s="1"/>
  <c r="C50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<sst xmlns="http://schemas.openxmlformats.org/spreadsheetml/2006/main" count="95" uniqueCount="92">
  <si>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</si>
  <si>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</si>
  <si>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</si>
  <si>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</si>
  <si>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</si>
  <si>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</si>
  <si>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</si>
  <si>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</si>
  <si>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</si>
  <si>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</si>
  <si>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</si>
  <si>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</si>
  <si>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</si>
  <si>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</si>
  <si>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</si>
  <si>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</si>
  <si>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</si>
  <si>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</si>
  <si>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</si>
  <si>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</si>
  <si>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</si>
  <si>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</si>
  <si>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</si>
  <si>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</si>
  <si>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</si>
  <si>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</si>
  <si>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</si>
  <si>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</si>
  <si>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</si>
  <si>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</si>
  <si>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</si>
  <si>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</si>
  <si>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</si>
  <si>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</si>
  <si>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</si>
  <si>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</si>
  <si>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</si>
  <si>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</si>
  <si>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</si>
  <si>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</si>
  <si>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</si>
  <si>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</si>
  <si>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</si>
  <si>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</si>
  <si>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</si>
  <si>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</si>
  <si>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</si>
  <si>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</si>
  <si>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</si>
  <si>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</si>
  <si>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</si>
  <si>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</si>
  <si>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</si>
  <si>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</si>
  <si>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</si>
  <si>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</si>
  <si>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</si>
  <si>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</si>
  <si>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</si>
  <si>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</si>
  <si>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</si>
  <si>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</si>
  <si>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</si>
  <si>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</si>
  <si>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</si>
  <si>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</si>
  <si>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</si>
  <si>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</si>
  <si>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</si>
  <si>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</si>
  <si>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</si>
  <si>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</si>
  <si>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</si>
  <si>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</si>
  <si>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муниципального района Брянской области на 2022 год и плановый период 2023 и 2024 годов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</si>
  <si>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</si>
  <si>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</si>
  <si>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</si>
  <si>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2022 год</t>
  </si>
  <si>
    <t>на 2022 год и плановый период 2023 и 2024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2022 год и плановый период 2023-2024 годов"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</si>
  <si>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</si>
  <si>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</si>
  <si>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</si>
  <si>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</si>
  <si>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</si>
  <si>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</si>
  <si>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</si>
  <si>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</si>
  <si>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</si>
  <si>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</si>
  <si>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 1.2
к решению Краснорогского совета Народных депутатов
                                                        Почепского района Брянской области №    103  от 30.12.  2021                                                                                                                                                                                                               "О     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</si>
  <si>
    <t xml:space="preserve">Приложение №1 к Решению от31.03.2022 №112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</si>
</sst>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110" zoomScaleNormal="110" workbookViewId="0">
      <selection activeCell="B4" sqref="B4:H4"/>
    </sheetView>
  </sheetViews>
  <sheetFormatPr defaultRowHeight="1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>
      <c r="B1" s="30" t="s">
        <v>91</v>
      </c>
      <c r="C1" s="30"/>
      <c r="D1" s="30"/>
      <c r="E1" s="30"/>
      <c r="F1" s="30"/>
      <c r="G1" s="30"/>
      <c r="H1" s="30"/>
    </row>
    <row r="2" spans="1:10">
      <c r="B2" s="30" t="s">
        <v>72</v>
      </c>
      <c r="C2" s="30"/>
      <c r="D2" s="30"/>
      <c r="E2" s="30"/>
      <c r="F2" s="30"/>
      <c r="G2" s="30"/>
      <c r="H2" s="30"/>
    </row>
    <row r="3" spans="1:10">
      <c r="B3" s="30" t="s">
        <v>73</v>
      </c>
      <c r="C3" s="30"/>
      <c r="D3" s="30"/>
      <c r="E3" s="30"/>
      <c r="F3" s="30"/>
      <c r="G3" s="30"/>
      <c r="H3" s="30"/>
    </row>
    <row r="4" spans="1:10">
      <c r="B4" s="30" t="s">
        <v>74</v>
      </c>
      <c r="C4" s="30"/>
      <c r="D4" s="30"/>
      <c r="E4" s="30"/>
      <c r="F4" s="30"/>
      <c r="G4" s="30"/>
      <c r="H4" s="30"/>
    </row>
    <row r="5" spans="1:10" ht="98.25" customHeight="1">
      <c r="B5" s="24" t="s">
        <v>90</v>
      </c>
      <c r="C5" s="25"/>
      <c r="D5" s="25"/>
      <c r="E5" s="25"/>
      <c r="F5" s="25"/>
      <c r="G5" s="25"/>
      <c r="H5" s="25"/>
      <c r="I5" s="25"/>
      <c r="J5" s="15"/>
    </row>
    <row r="7" spans="1:10" s="17" customFormat="1" ht="39" customHeight="1">
      <c r="A7" s="26" t="s">
        <v>75</v>
      </c>
      <c r="B7" s="29"/>
      <c r="C7" s="29"/>
      <c r="D7" s="29"/>
      <c r="E7" s="29"/>
      <c r="F7" s="29"/>
      <c r="G7" s="29"/>
    </row>
    <row r="8" spans="1:10" s="17" customFormat="1" ht="63" customHeight="1">
      <c r="A8" s="26" t="s">
        <v>79</v>
      </c>
      <c r="B8" s="27"/>
      <c r="C8" s="27"/>
      <c r="D8" s="27"/>
      <c r="E8" s="27"/>
      <c r="F8" s="27"/>
      <c r="G8" s="27"/>
      <c r="H8" s="28"/>
    </row>
    <row r="9" spans="1:10" ht="15.75">
      <c r="B9" s="1"/>
      <c r="G9" s="19" t="s">
        <v>58</v>
      </c>
    </row>
    <row r="10" spans="1:10" s="12" customFormat="1" ht="58.7" customHeight="1">
      <c r="A10" s="11" t="s">
        <v>0</v>
      </c>
      <c r="B10" s="11" t="s">
        <v>1</v>
      </c>
      <c r="C10" s="18" t="s">
        <v>76</v>
      </c>
      <c r="D10" s="18" t="s">
        <v>77</v>
      </c>
      <c r="E10" s="18" t="s">
        <v>78</v>
      </c>
      <c r="F10" s="18" t="s">
        <v>80</v>
      </c>
      <c r="G10" s="18" t="s">
        <v>81</v>
      </c>
      <c r="H10" s="23"/>
      <c r="I10" s="22" t="s">
        <v>80</v>
      </c>
    </row>
    <row r="11" spans="1:10">
      <c r="A11" s="3" t="s">
        <v>2</v>
      </c>
      <c r="B11" s="2" t="s">
        <v>18</v>
      </c>
      <c r="C11" s="9">
        <f>C12+C16+C19+C27</f>
        <v>4267840</v>
      </c>
      <c r="D11" s="9">
        <f>D12+D16+D19+D27</f>
        <v>6024370</v>
      </c>
      <c r="E11" s="9">
        <f>D11-C11</f>
        <v>1756530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6" si="1">D12-C12</f>
        <v>0</v>
      </c>
      <c r="F12" s="9">
        <f t="shared" ref="F12:G12" si="2">F13</f>
        <v>0</v>
      </c>
      <c r="G12" s="9">
        <f t="shared" si="2"/>
        <v>0</v>
      </c>
    </row>
    <row r="13" spans="1:10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>
      <c r="A16" s="3" t="s">
        <v>6</v>
      </c>
      <c r="B16" s="4" t="s">
        <v>22</v>
      </c>
      <c r="C16" s="9">
        <f>C17</f>
        <v>864000</v>
      </c>
      <c r="D16" s="9">
        <f>D17</f>
        <v>2620530</v>
      </c>
      <c r="E16" s="9">
        <f t="shared" si="1"/>
        <v>1756530</v>
      </c>
      <c r="F16" s="9">
        <f t="shared" ref="F16:G17" si="4">F17</f>
        <v>0</v>
      </c>
      <c r="G16" s="9">
        <f t="shared" si="4"/>
        <v>0</v>
      </c>
    </row>
    <row r="17" spans="1:7">
      <c r="A17" s="3" t="s">
        <v>8</v>
      </c>
      <c r="B17" s="6" t="s">
        <v>23</v>
      </c>
      <c r="C17" s="13">
        <f>C18</f>
        <v>864000</v>
      </c>
      <c r="D17" s="13">
        <f>D18</f>
        <v>2620530</v>
      </c>
      <c r="E17" s="9">
        <f t="shared" si="1"/>
        <v>1756530</v>
      </c>
      <c r="F17" s="13">
        <f t="shared" si="4"/>
        <v>0</v>
      </c>
      <c r="G17" s="13">
        <f t="shared" si="4"/>
        <v>0</v>
      </c>
    </row>
    <row r="18" spans="1:7">
      <c r="A18" s="3" t="s">
        <v>44</v>
      </c>
      <c r="B18" s="6" t="s">
        <v>23</v>
      </c>
      <c r="C18" s="13">
        <v>864000</v>
      </c>
      <c r="D18" s="13">
        <v>2620530</v>
      </c>
      <c r="E18" s="9">
        <f t="shared" si="1"/>
        <v>1756530</v>
      </c>
      <c r="F18" s="13">
        <v>0</v>
      </c>
      <c r="G18" s="13">
        <v>0</v>
      </c>
    </row>
    <row r="19" spans="1:7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33.75" customHeight="1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>
      <c r="A27" s="3" t="s">
        <v>86</v>
      </c>
      <c r="B27" s="4" t="s">
        <v>82</v>
      </c>
      <c r="C27" s="9">
        <f t="shared" ref="C27:G29" si="10">C28</f>
        <v>47840</v>
      </c>
      <c r="D27" s="9">
        <f t="shared" si="10"/>
        <v>47840</v>
      </c>
      <c r="E27" s="9">
        <f t="shared" si="1"/>
        <v>0</v>
      </c>
      <c r="F27" s="9">
        <f t="shared" si="10"/>
        <v>0</v>
      </c>
      <c r="G27" s="9">
        <f t="shared" si="10"/>
        <v>0</v>
      </c>
    </row>
    <row r="28" spans="1:7" ht="78.75" customHeight="1">
      <c r="A28" s="3" t="s">
        <v>87</v>
      </c>
      <c r="B28" s="6" t="s">
        <v>83</v>
      </c>
      <c r="C28" s="16">
        <f t="shared" si="10"/>
        <v>47840</v>
      </c>
      <c r="D28" s="16">
        <f t="shared" si="10"/>
        <v>47840</v>
      </c>
      <c r="E28" s="9">
        <f t="shared" si="1"/>
        <v>0</v>
      </c>
      <c r="F28" s="16">
        <f t="shared" si="10"/>
        <v>0</v>
      </c>
      <c r="G28" s="16">
        <f t="shared" si="10"/>
        <v>0</v>
      </c>
    </row>
    <row r="29" spans="1:7" ht="90.75" customHeight="1">
      <c r="A29" s="3" t="s">
        <v>88</v>
      </c>
      <c r="B29" s="6" t="s">
        <v>84</v>
      </c>
      <c r="C29" s="16">
        <f t="shared" si="10"/>
        <v>47840</v>
      </c>
      <c r="D29" s="16">
        <f t="shared" si="10"/>
        <v>47840</v>
      </c>
      <c r="E29" s="9">
        <f t="shared" si="1"/>
        <v>0</v>
      </c>
      <c r="F29" s="16">
        <f t="shared" si="10"/>
        <v>0</v>
      </c>
      <c r="G29" s="16">
        <f t="shared" si="10"/>
        <v>0</v>
      </c>
    </row>
    <row r="30" spans="1:7" ht="90" customHeight="1">
      <c r="A30" s="3" t="s">
        <v>89</v>
      </c>
      <c r="B30" s="6" t="s">
        <v>85</v>
      </c>
      <c r="C30" s="16">
        <v>47840</v>
      </c>
      <c r="D30" s="16">
        <v>47840</v>
      </c>
      <c r="E30" s="9">
        <f t="shared" si="1"/>
        <v>0</v>
      </c>
      <c r="F30" s="13">
        <v>0</v>
      </c>
      <c r="G30" s="13">
        <v>0</v>
      </c>
    </row>
    <row r="31" spans="1:7" ht="18.75" customHeight="1">
      <c r="A31" s="3" t="s">
        <v>15</v>
      </c>
      <c r="B31" s="4" t="s">
        <v>32</v>
      </c>
      <c r="C31" s="10">
        <f>C32+C47</f>
        <v>6401066.8099999996</v>
      </c>
      <c r="D31" s="10">
        <f>D32+D47</f>
        <v>6414523.9199999999</v>
      </c>
      <c r="E31" s="9">
        <f t="shared" si="1"/>
        <v>13457.110000000335</v>
      </c>
      <c r="F31" s="10">
        <f t="shared" ref="F31:G31" si="11">F32+F47</f>
        <v>0</v>
      </c>
      <c r="G31" s="10">
        <f t="shared" si="11"/>
        <v>0</v>
      </c>
    </row>
    <row r="32" spans="1:7" ht="33.75" customHeight="1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6414523.9199999999</v>
      </c>
      <c r="E32" s="9">
        <f t="shared" si="1"/>
        <v>13457.110000000335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1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1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1"/>
        <v>0</v>
      </c>
      <c r="F35" s="20">
        <v>0</v>
      </c>
      <c r="G35" s="20">
        <v>0</v>
      </c>
    </row>
    <row r="36" spans="1:7" ht="32.25" hidden="1" customHeight="1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1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>
      <c r="A37" s="3" t="s">
        <v>61</v>
      </c>
      <c r="B37" s="6" t="s">
        <v>36</v>
      </c>
      <c r="C37" s="13">
        <v>0</v>
      </c>
      <c r="D37" s="13">
        <v>0</v>
      </c>
      <c r="E37" s="9">
        <f t="shared" si="1"/>
        <v>0</v>
      </c>
      <c r="F37" s="13">
        <v>0</v>
      </c>
      <c r="G37" s="13">
        <v>0</v>
      </c>
    </row>
    <row r="38" spans="1:7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1"/>
        <v>0</v>
      </c>
      <c r="F38" s="9">
        <f>F39</f>
        <v>0</v>
      </c>
      <c r="G38" s="13">
        <f>F38-C38</f>
        <v>0</v>
      </c>
    </row>
    <row r="39" spans="1:7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1"/>
        <v>0</v>
      </c>
      <c r="F39" s="13">
        <f>F40</f>
        <v>0</v>
      </c>
      <c r="G39" s="13">
        <f>F39-C39</f>
        <v>0</v>
      </c>
    </row>
    <row r="40" spans="1:7" ht="31.5" hidden="1" customHeight="1">
      <c r="A40" s="3" t="s">
        <v>47</v>
      </c>
      <c r="B40" s="6" t="s">
        <v>51</v>
      </c>
      <c r="C40" s="13"/>
      <c r="D40" s="13"/>
      <c r="E40" s="9">
        <f t="shared" si="1"/>
        <v>0</v>
      </c>
      <c r="F40" s="13"/>
      <c r="G40" s="13"/>
    </row>
    <row r="41" spans="1:7" ht="21" customHeight="1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f t="shared" si="1"/>
        <v>0</v>
      </c>
      <c r="F41" s="10">
        <f t="shared" ref="F41:G42" si="16">F42</f>
        <v>0</v>
      </c>
      <c r="G41" s="10">
        <f t="shared" si="16"/>
        <v>0</v>
      </c>
    </row>
    <row r="42" spans="1:7" ht="36" customHeight="1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f t="shared" si="1"/>
        <v>0</v>
      </c>
      <c r="F42" s="13">
        <f t="shared" si="16"/>
        <v>0</v>
      </c>
      <c r="G42" s="13">
        <f t="shared" si="16"/>
        <v>0</v>
      </c>
    </row>
    <row r="43" spans="1:7" ht="34.5" customHeight="1">
      <c r="A43" s="3" t="s">
        <v>65</v>
      </c>
      <c r="B43" s="7" t="s">
        <v>39</v>
      </c>
      <c r="C43" s="13">
        <v>237741.81</v>
      </c>
      <c r="D43" s="13">
        <v>237741.81</v>
      </c>
      <c r="E43" s="9">
        <f t="shared" si="1"/>
        <v>0</v>
      </c>
      <c r="F43" s="13">
        <v>0</v>
      </c>
      <c r="G43" s="13">
        <v>0</v>
      </c>
    </row>
    <row r="44" spans="1:7" ht="20.25" customHeight="1">
      <c r="A44" s="3" t="s">
        <v>62</v>
      </c>
      <c r="B44" s="4" t="s">
        <v>40</v>
      </c>
      <c r="C44" s="9">
        <f>C45</f>
        <v>5952325</v>
      </c>
      <c r="D44" s="9">
        <f>D45</f>
        <v>5965782.1100000003</v>
      </c>
      <c r="E44" s="9">
        <f t="shared" si="1"/>
        <v>13457.110000000335</v>
      </c>
      <c r="F44" s="9">
        <f t="shared" ref="F44:G45" si="17">F45</f>
        <v>0</v>
      </c>
      <c r="G44" s="9">
        <f t="shared" si="17"/>
        <v>0</v>
      </c>
    </row>
    <row r="45" spans="1:7" ht="52.5" customHeight="1">
      <c r="A45" s="3" t="s">
        <v>63</v>
      </c>
      <c r="B45" s="8" t="s">
        <v>41</v>
      </c>
      <c r="C45" s="13">
        <f>C46</f>
        <v>5952325</v>
      </c>
      <c r="D45" s="13">
        <f>D46</f>
        <v>5965782.1100000003</v>
      </c>
      <c r="E45" s="9">
        <f t="shared" si="1"/>
        <v>13457.110000000335</v>
      </c>
      <c r="F45" s="9">
        <f t="shared" si="17"/>
        <v>0</v>
      </c>
      <c r="G45" s="9">
        <f t="shared" si="17"/>
        <v>0</v>
      </c>
    </row>
    <row r="46" spans="1:7" ht="63" customHeight="1">
      <c r="A46" s="3" t="s">
        <v>64</v>
      </c>
      <c r="B46" s="8" t="s">
        <v>42</v>
      </c>
      <c r="C46" s="21">
        <f>924227+28098+5000000</f>
        <v>5952325</v>
      </c>
      <c r="D46" s="21">
        <f>924227+28098+5000000+6515.11+6942</f>
        <v>5965782.1100000003</v>
      </c>
      <c r="E46" s="9">
        <f t="shared" si="1"/>
        <v>13457.110000000335</v>
      </c>
      <c r="F46" s="14">
        <v>0</v>
      </c>
      <c r="G46" s="13">
        <v>0</v>
      </c>
    </row>
    <row r="47" spans="1:7" ht="30" hidden="1" customHeight="1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>
      <c r="A50" s="5"/>
      <c r="B50" s="2" t="s">
        <v>43</v>
      </c>
      <c r="C50" s="10">
        <f>C31+C11</f>
        <v>10668906.809999999</v>
      </c>
      <c r="D50" s="10">
        <f t="shared" ref="D50:E50" si="18">D31+D11</f>
        <v>12438893.92</v>
      </c>
      <c r="E50" s="10">
        <f t="shared" si="18"/>
        <v>1769987.1100000003</v>
      </c>
      <c r="F50" s="10">
        <f t="shared" ref="F50:G50" si="19">F31+F11</f>
        <v>0</v>
      </c>
      <c r="G50" s="10">
        <f t="shared" si="19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2022-04-06T08:23:25Z</dcterms:modified>
</cp:coreProperties>
</file>